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6\17 ТЭ\ЦКК\ЦКК тракт шины\повторно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/>
</workbook>
</file>

<file path=xl/calcChain.xml><?xml version="1.0" encoding="utf-8"?>
<calcChain xmlns="http://schemas.openxmlformats.org/spreadsheetml/2006/main">
  <c r="I3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9" i="1"/>
  <c r="I8" i="1" l="1"/>
</calcChain>
</file>

<file path=xl/sharedStrings.xml><?xml version="1.0" encoding="utf-8"?>
<sst xmlns="http://schemas.openxmlformats.org/spreadsheetml/2006/main" count="107" uniqueCount="49">
  <si>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</si>
  <si>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</si>
  <si>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</si>
  <si>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</si>
  <si>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</si>
  <si>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</si>
  <si>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</si>
  <si>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</si>
  <si>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</si>
  <si>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</si>
  <si>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</si>
  <si>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</si>
  <si>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</si>
  <si>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</si>
  <si>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Шина 16.9-28 152A8 12PR Nortec ТС-107-1</t>
  </si>
  <si>
    <t>шт.</t>
  </si>
  <si>
    <t>ед расценка</t>
  </si>
  <si>
    <t>Шина 15.5R38 134A8 8PR КАМА Ф-2А</t>
  </si>
  <si>
    <t>Камера 16.9х28 TR-218A</t>
  </si>
  <si>
    <t>Шина 9.00-16 125A6 10PR Бел ПТ-5М</t>
  </si>
  <si>
    <t>Шина 10-16.5 10PR EKKA EKS-1 TL</t>
  </si>
  <si>
    <t>Шина 9.00-16 125A6 10PR VOLTYRE Я-324</t>
  </si>
  <si>
    <t>Шина 8.3-20 102A6 8PR VOLTYRE В-105А</t>
  </si>
  <si>
    <t>Шина 18х7-8 14PR Trayal D45S</t>
  </si>
  <si>
    <t>Шина 10.00-20 146B 16PR NorTec ER-109</t>
  </si>
  <si>
    <t>Шина 12-16.5 141A5 10PR Nortec ER-218</t>
  </si>
  <si>
    <t>Шина 7.00-12 134A5 14PR Nortec FT-214</t>
  </si>
  <si>
    <t>Шина 16.5/70-18 149А6 10PR КФ-97-1</t>
  </si>
  <si>
    <t>Шина 12.4R28 122A6 8PR VOLTYRE ЯФ-394</t>
  </si>
  <si>
    <t>Шина 21.3 R24 140A6 10PR ФД-14А</t>
  </si>
  <si>
    <t>Шина 13.6-38 125A6 6PR VOLTYRE Я-166</t>
  </si>
  <si>
    <t>Шина 7.5-20 109A6 VOLTYRE В-103 TT</t>
  </si>
  <si>
    <t>Шина 360/70R24 122/119А8  Nortec AC-203</t>
  </si>
  <si>
    <t>Шина 300-15 169A5 18PR Greckst IND01</t>
  </si>
  <si>
    <t>Шина 12.5/80-18 14PR Samson I-3</t>
  </si>
  <si>
    <t>Шина 23.5-25 177B 20PR Nortec IND-247 TT</t>
  </si>
  <si>
    <t>Шина 7.50-16 103A6 8PR Ozka KNK50 TT</t>
  </si>
  <si>
    <t>Шина 16.9-30 156A8 16PR Ozka IND-80 TL</t>
  </si>
  <si>
    <t>Шина 20.8R38 152B/155A8 NorTec TA-01 TL</t>
  </si>
  <si>
    <t>Шина 12.5/80-18 14PR RockBuster H659 R-4</t>
  </si>
  <si>
    <t>Шина 6.00-16 88A6 Л-225-1</t>
  </si>
  <si>
    <t>Шина 8.25-15 143B 14PR VOLTYRE ЛФ-268</t>
  </si>
  <si>
    <t>Шина 11.2-20 114А6 8PR Кама Ф-35</t>
  </si>
  <si>
    <t>Камера 32х12.1-15 TR-78A</t>
  </si>
  <si>
    <t>Камера 28.1-26 ТК /205/</t>
  </si>
  <si>
    <t>Шина 16.9-24 149A8 12PR NorTec TC-108 TL</t>
  </si>
  <si>
    <t>Планируемая (предельная) цена закупки. без НДС.</t>
  </si>
  <si>
    <r>
      <t>Количество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</si>
  <si>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сумма ед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</si>
</sst>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51">
    <xf numFmtId="0" fontId="0" fillId="0" borderId="0" xfId="0"/>
    <xf numFmtId="0" fontId="1" fillId="0" borderId="0" xfId="0" applyFont="1"/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4" xfId="0" applyFont="1" applyBorder="1"/>
    <xf numFmtId="164" fontId="1" fillId="0" borderId="4" xfId="1" applyNumberFormat="1" applyFont="1" applyBorder="1"/>
    <xf numFmtId="0" fontId="3" fillId="0" borderId="4" xfId="0" applyFont="1" applyBorder="1"/>
    <xf numFmtId="0" fontId="2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64" fontId="1" fillId="0" borderId="0" xfId="1" applyNumberFormat="1" applyFont="1" applyAlignment="1"/>
    <xf numFmtId="164" fontId="4" fillId="2" borderId="4" xfId="1" applyNumberFormat="1" applyFont="1" applyFill="1" applyBorder="1" applyAlignment="1">
      <alignment vertical="center" wrapText="1"/>
    </xf>
    <xf numFmtId="164" fontId="2" fillId="0" borderId="4" xfId="1" applyNumberFormat="1" applyFont="1" applyBorder="1" applyAlignment="1">
      <alignment vertical="center"/>
    </xf>
    <xf numFmtId="164" fontId="1" fillId="0" borderId="4" xfId="1" applyNumberFormat="1" applyFont="1" applyBorder="1" applyAlignment="1"/>
    <xf numFmtId="0" fontId="1" fillId="0" borderId="4" xfId="0" applyFont="1" applyBorder="1" applyAlignment="1"/>
    <xf numFmtId="0" fontId="1" fillId="0" borderId="4" xfId="0" applyNumberFormat="1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="70" workbookViewId="0"/>
  </sheetViews>
  <sheetFormatPr defaultRowHeight="15.75" x14ac:dyDescent="0.25"/>
  <cols>
    <col min="1" max="1" width="6.28515625" style="34" bestFit="1" customWidth="1"/>
    <col min="2" max="2" width="28.140625" style="1" bestFit="1" customWidth="1"/>
    <col min="3" max="3" width="48.7109375" style="35" customWidth="1"/>
    <col min="4" max="4" width="8.140625" style="34" bestFit="1" customWidth="1"/>
    <col min="5" max="5" width="12.85546875" style="34" bestFit="1" customWidth="1"/>
    <col min="6" max="6" width="14.7109375" style="45" customWidth="1"/>
    <col min="7" max="8" width="14.7109375" style="2" customWidth="1"/>
    <col min="9" max="9" width="16" style="3" bestFit="1" customWidth="1"/>
    <col min="10" max="10" width="14.5703125" style="3" customWidth="1"/>
    <col min="11" max="11" width="13.42578125" style="1" customWidth="1"/>
    <col min="12" max="12" width="9.140625" style="4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5"/>
      <c r="J1" s="6" t="s">
        <v>0</v>
      </c>
    </row>
    <row r="2" spans="1:12" x14ac:dyDescent="0.25">
      <c r="A2" s="7"/>
      <c r="B2" s="3"/>
    </row>
    <row r="3" spans="1:12" ht="16.5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7"/>
    </row>
    <row r="4" spans="1:12" ht="15.75" customHeight="1" x14ac:dyDescent="0.25"/>
    <row r="5" spans="1:12" s="8" customFormat="1" ht="38.25" customHeight="1" x14ac:dyDescent="0.25">
      <c r="A5" s="22" t="s">
        <v>2</v>
      </c>
      <c r="B5" s="22" t="s">
        <v>3</v>
      </c>
      <c r="C5" s="36" t="s">
        <v>4</v>
      </c>
      <c r="D5" s="22" t="s">
        <v>5</v>
      </c>
      <c r="E5" s="41" t="s">
        <v>47</v>
      </c>
      <c r="F5" s="25" t="s">
        <v>6</v>
      </c>
      <c r="G5" s="26"/>
      <c r="H5" s="26"/>
      <c r="I5" s="27" t="s">
        <v>7</v>
      </c>
      <c r="J5" s="27"/>
      <c r="L5" s="9"/>
    </row>
    <row r="6" spans="1:12" s="8" customFormat="1" ht="38.25" customHeight="1" x14ac:dyDescent="0.25">
      <c r="A6" s="23"/>
      <c r="B6" s="23"/>
      <c r="C6" s="37"/>
      <c r="D6" s="23"/>
      <c r="E6" s="42"/>
      <c r="F6" s="25" t="s">
        <v>8</v>
      </c>
      <c r="G6" s="26"/>
      <c r="H6" s="26"/>
      <c r="I6" s="27"/>
      <c r="J6" s="27"/>
      <c r="L6" s="9"/>
    </row>
    <row r="7" spans="1:12" s="8" customFormat="1" ht="81" customHeight="1" x14ac:dyDescent="0.25">
      <c r="A7" s="24"/>
      <c r="B7" s="24"/>
      <c r="C7" s="38"/>
      <c r="D7" s="24"/>
      <c r="E7" s="43"/>
      <c r="F7" s="46" t="s">
        <v>9</v>
      </c>
      <c r="G7" s="10" t="s">
        <v>10</v>
      </c>
      <c r="H7" s="10" t="s">
        <v>11</v>
      </c>
      <c r="I7" s="11" t="s">
        <v>12</v>
      </c>
      <c r="J7" s="11" t="s">
        <v>13</v>
      </c>
      <c r="L7" s="9"/>
    </row>
    <row r="8" spans="1:12" s="12" customFormat="1" ht="15.75" customHeight="1" x14ac:dyDescent="0.25">
      <c r="A8" s="13">
        <v>1</v>
      </c>
      <c r="B8" s="14">
        <v>2521200088</v>
      </c>
      <c r="C8" s="39" t="s">
        <v>14</v>
      </c>
      <c r="D8" s="15" t="s">
        <v>15</v>
      </c>
      <c r="E8" s="44" t="s">
        <v>16</v>
      </c>
      <c r="F8" s="47">
        <v>38207.9</v>
      </c>
      <c r="G8" s="16"/>
      <c r="H8" s="16"/>
      <c r="I8" s="17">
        <f>MIN(F8:H8)</f>
        <v>38207.9</v>
      </c>
      <c r="J8" s="18"/>
      <c r="K8" s="19"/>
      <c r="L8" s="20"/>
    </row>
    <row r="9" spans="1:12" s="12" customFormat="1" ht="15.75" customHeight="1" x14ac:dyDescent="0.25">
      <c r="A9" s="13">
        <v>2</v>
      </c>
      <c r="B9" s="31">
        <v>2521200120</v>
      </c>
      <c r="C9" s="39" t="s">
        <v>17</v>
      </c>
      <c r="D9" s="15" t="s">
        <v>15</v>
      </c>
      <c r="E9" s="44" t="s">
        <v>16</v>
      </c>
      <c r="F9" s="47">
        <v>40969.919999999998</v>
      </c>
      <c r="G9" s="16"/>
      <c r="H9" s="16"/>
      <c r="I9" s="17">
        <f t="shared" ref="I9:I39" si="0">MIN(F9:H9)</f>
        <v>40969.919999999998</v>
      </c>
      <c r="J9" s="18"/>
      <c r="K9" s="19"/>
      <c r="L9" s="20"/>
    </row>
    <row r="10" spans="1:12" s="12" customFormat="1" ht="15.75" customHeight="1" x14ac:dyDescent="0.25">
      <c r="A10" s="13">
        <v>3</v>
      </c>
      <c r="B10" s="13">
        <v>1000000796</v>
      </c>
      <c r="C10" s="39" t="s">
        <v>18</v>
      </c>
      <c r="D10" s="15" t="s">
        <v>15</v>
      </c>
      <c r="E10" s="44" t="s">
        <v>16</v>
      </c>
      <c r="F10" s="47">
        <v>5019.5600000000004</v>
      </c>
      <c r="G10" s="16"/>
      <c r="H10" s="16"/>
      <c r="I10" s="17">
        <f t="shared" si="0"/>
        <v>5019.5600000000004</v>
      </c>
      <c r="J10" s="18"/>
      <c r="K10" s="19"/>
      <c r="L10" s="20"/>
    </row>
    <row r="11" spans="1:12" s="12" customFormat="1" ht="15.75" customHeight="1" x14ac:dyDescent="0.25">
      <c r="A11" s="13">
        <v>4</v>
      </c>
      <c r="B11" s="31">
        <v>1000006593</v>
      </c>
      <c r="C11" s="39" t="s">
        <v>19</v>
      </c>
      <c r="D11" s="15" t="s">
        <v>15</v>
      </c>
      <c r="E11" s="44" t="s">
        <v>16</v>
      </c>
      <c r="F11" s="47">
        <v>12698.33</v>
      </c>
      <c r="G11" s="16"/>
      <c r="H11" s="16"/>
      <c r="I11" s="17">
        <f t="shared" si="0"/>
        <v>12698.33</v>
      </c>
      <c r="J11" s="18"/>
      <c r="K11" s="19"/>
      <c r="L11" s="20"/>
    </row>
    <row r="12" spans="1:12" s="12" customFormat="1" ht="15.75" customHeight="1" x14ac:dyDescent="0.25">
      <c r="A12" s="13">
        <v>5</v>
      </c>
      <c r="B12" s="31">
        <v>1000012384</v>
      </c>
      <c r="C12" s="39" t="s">
        <v>20</v>
      </c>
      <c r="D12" s="15" t="s">
        <v>15</v>
      </c>
      <c r="E12" s="44" t="s">
        <v>16</v>
      </c>
      <c r="F12" s="47">
        <v>9617.67</v>
      </c>
      <c r="G12" s="16"/>
      <c r="H12" s="16"/>
      <c r="I12" s="17">
        <f t="shared" si="0"/>
        <v>9617.67</v>
      </c>
      <c r="J12" s="18"/>
      <c r="K12" s="19"/>
      <c r="L12" s="20"/>
    </row>
    <row r="13" spans="1:12" s="12" customFormat="1" ht="15.75" customHeight="1" x14ac:dyDescent="0.25">
      <c r="A13" s="13">
        <v>6</v>
      </c>
      <c r="B13" s="31">
        <v>2521100026</v>
      </c>
      <c r="C13" s="39" t="s">
        <v>21</v>
      </c>
      <c r="D13" s="15" t="s">
        <v>15</v>
      </c>
      <c r="E13" s="44" t="s">
        <v>16</v>
      </c>
      <c r="F13" s="47">
        <v>12437.73</v>
      </c>
      <c r="G13" s="16"/>
      <c r="H13" s="16"/>
      <c r="I13" s="17">
        <f t="shared" si="0"/>
        <v>12437.73</v>
      </c>
      <c r="J13" s="18"/>
      <c r="K13" s="19"/>
      <c r="L13" s="20"/>
    </row>
    <row r="14" spans="1:12" s="12" customFormat="1" ht="15.75" customHeight="1" x14ac:dyDescent="0.25">
      <c r="A14" s="13">
        <v>8</v>
      </c>
      <c r="B14" s="31">
        <v>2521100049</v>
      </c>
      <c r="C14" s="39" t="s">
        <v>22</v>
      </c>
      <c r="D14" s="15" t="s">
        <v>15</v>
      </c>
      <c r="E14" s="44" t="s">
        <v>16</v>
      </c>
      <c r="F14" s="47">
        <v>12437.73</v>
      </c>
      <c r="G14" s="16"/>
      <c r="H14" s="16"/>
      <c r="I14" s="17">
        <f t="shared" si="0"/>
        <v>12437.73</v>
      </c>
      <c r="J14" s="18"/>
      <c r="K14" s="19"/>
      <c r="L14" s="20"/>
    </row>
    <row r="15" spans="1:12" s="12" customFormat="1" ht="15.75" customHeight="1" x14ac:dyDescent="0.25">
      <c r="A15" s="13">
        <v>9</v>
      </c>
      <c r="B15" s="31">
        <v>2521100096</v>
      </c>
      <c r="C15" s="39" t="s">
        <v>23</v>
      </c>
      <c r="D15" s="15" t="s">
        <v>15</v>
      </c>
      <c r="E15" s="44" t="s">
        <v>16</v>
      </c>
      <c r="F15" s="47">
        <v>4843.71</v>
      </c>
      <c r="G15" s="16"/>
      <c r="H15" s="16"/>
      <c r="I15" s="17">
        <f t="shared" si="0"/>
        <v>4843.71</v>
      </c>
      <c r="J15" s="18"/>
      <c r="K15" s="19"/>
      <c r="L15" s="20"/>
    </row>
    <row r="16" spans="1:12" s="12" customFormat="1" ht="15.75" customHeight="1" x14ac:dyDescent="0.25">
      <c r="A16" s="13">
        <v>10</v>
      </c>
      <c r="B16" s="31">
        <v>2521100158</v>
      </c>
      <c r="C16" s="39" t="s">
        <v>24</v>
      </c>
      <c r="D16" s="15" t="s">
        <v>15</v>
      </c>
      <c r="E16" s="44" t="s">
        <v>16</v>
      </c>
      <c r="F16" s="47">
        <v>22194.91</v>
      </c>
      <c r="G16" s="16"/>
      <c r="H16" s="16"/>
      <c r="I16" s="17">
        <f t="shared" si="0"/>
        <v>22194.91</v>
      </c>
      <c r="J16" s="18"/>
      <c r="K16" s="19"/>
      <c r="L16" s="20"/>
    </row>
    <row r="17" spans="1:12" s="12" customFormat="1" ht="15.75" customHeight="1" x14ac:dyDescent="0.25">
      <c r="A17" s="13">
        <v>11</v>
      </c>
      <c r="B17" s="31">
        <v>2521100161</v>
      </c>
      <c r="C17" s="39" t="s">
        <v>25</v>
      </c>
      <c r="D17" s="15" t="s">
        <v>15</v>
      </c>
      <c r="E17" s="44" t="s">
        <v>16</v>
      </c>
      <c r="F17" s="47">
        <v>17907.84</v>
      </c>
      <c r="G17" s="16"/>
      <c r="H17" s="16"/>
      <c r="I17" s="17">
        <f t="shared" si="0"/>
        <v>17907.84</v>
      </c>
      <c r="J17" s="18"/>
      <c r="K17" s="19"/>
      <c r="L17" s="20"/>
    </row>
    <row r="18" spans="1:12" s="12" customFormat="1" ht="15.75" customHeight="1" x14ac:dyDescent="0.25">
      <c r="A18" s="13">
        <v>12</v>
      </c>
      <c r="B18" s="31">
        <v>2521100164</v>
      </c>
      <c r="C18" s="39" t="s">
        <v>26</v>
      </c>
      <c r="D18" s="15" t="s">
        <v>15</v>
      </c>
      <c r="E18" s="44" t="s">
        <v>16</v>
      </c>
      <c r="F18" s="47">
        <v>8339.56</v>
      </c>
      <c r="G18" s="16"/>
      <c r="H18" s="16"/>
      <c r="I18" s="17">
        <f t="shared" si="0"/>
        <v>8339.56</v>
      </c>
      <c r="J18" s="18"/>
      <c r="K18" s="19"/>
      <c r="L18" s="20"/>
    </row>
    <row r="19" spans="1:12" s="12" customFormat="1" ht="15.75" customHeight="1" x14ac:dyDescent="0.25">
      <c r="A19" s="13">
        <v>13</v>
      </c>
      <c r="B19" s="31">
        <v>2521100167</v>
      </c>
      <c r="C19" s="39" t="s">
        <v>27</v>
      </c>
      <c r="D19" s="15" t="s">
        <v>15</v>
      </c>
      <c r="E19" s="44" t="s">
        <v>16</v>
      </c>
      <c r="F19" s="47">
        <v>30227.77</v>
      </c>
      <c r="G19" s="16"/>
      <c r="H19" s="16"/>
      <c r="I19" s="17">
        <f t="shared" si="0"/>
        <v>30227.77</v>
      </c>
      <c r="J19" s="18"/>
      <c r="K19" s="19"/>
      <c r="L19" s="20"/>
    </row>
    <row r="20" spans="1:12" s="12" customFormat="1" ht="15.75" customHeight="1" x14ac:dyDescent="0.25">
      <c r="A20" s="13">
        <v>14</v>
      </c>
      <c r="B20" s="31">
        <v>2521200009</v>
      </c>
      <c r="C20" s="39" t="s">
        <v>28</v>
      </c>
      <c r="D20" s="15" t="s">
        <v>15</v>
      </c>
      <c r="E20" s="44" t="s">
        <v>16</v>
      </c>
      <c r="F20" s="47">
        <v>34793.75</v>
      </c>
      <c r="G20" s="16"/>
      <c r="H20" s="16"/>
      <c r="I20" s="17">
        <f t="shared" si="0"/>
        <v>34793.75</v>
      </c>
      <c r="J20" s="18"/>
      <c r="K20" s="19"/>
      <c r="L20" s="20"/>
    </row>
    <row r="21" spans="1:12" s="12" customFormat="1" ht="15.75" customHeight="1" x14ac:dyDescent="0.25">
      <c r="A21" s="13">
        <v>15</v>
      </c>
      <c r="B21" s="31">
        <v>2521200012</v>
      </c>
      <c r="C21" s="39" t="s">
        <v>29</v>
      </c>
      <c r="D21" s="15" t="s">
        <v>15</v>
      </c>
      <c r="E21" s="44" t="s">
        <v>16</v>
      </c>
      <c r="F21" s="47">
        <v>49942.09</v>
      </c>
      <c r="G21" s="16"/>
      <c r="H21" s="16"/>
      <c r="I21" s="17">
        <f t="shared" si="0"/>
        <v>49942.09</v>
      </c>
      <c r="J21" s="18"/>
      <c r="K21" s="19"/>
      <c r="L21" s="20"/>
    </row>
    <row r="22" spans="1:12" s="12" customFormat="1" ht="15.75" customHeight="1" x14ac:dyDescent="0.25">
      <c r="A22" s="13">
        <v>16</v>
      </c>
      <c r="B22" s="31">
        <v>2521200026</v>
      </c>
      <c r="C22" s="39" t="s">
        <v>30</v>
      </c>
      <c r="D22" s="15" t="s">
        <v>15</v>
      </c>
      <c r="E22" s="44" t="s">
        <v>16</v>
      </c>
      <c r="F22" s="47">
        <v>26481.439999999999</v>
      </c>
      <c r="G22" s="16"/>
      <c r="H22" s="16"/>
      <c r="I22" s="17">
        <f t="shared" si="0"/>
        <v>26481.439999999999</v>
      </c>
      <c r="J22" s="18"/>
      <c r="K22" s="19"/>
      <c r="L22" s="20"/>
    </row>
    <row r="23" spans="1:12" s="12" customFormat="1" ht="15.75" customHeight="1" x14ac:dyDescent="0.25">
      <c r="A23" s="13">
        <v>17</v>
      </c>
      <c r="B23" s="31">
        <v>2521200031</v>
      </c>
      <c r="C23" s="39" t="s">
        <v>31</v>
      </c>
      <c r="D23" s="15" t="s">
        <v>15</v>
      </c>
      <c r="E23" s="44" t="s">
        <v>16</v>
      </c>
      <c r="F23" s="47">
        <v>11258.29</v>
      </c>
      <c r="G23" s="16"/>
      <c r="H23" s="16"/>
      <c r="I23" s="17">
        <f t="shared" si="0"/>
        <v>11258.29</v>
      </c>
      <c r="J23" s="18"/>
      <c r="K23" s="19"/>
      <c r="L23" s="20"/>
    </row>
    <row r="24" spans="1:12" s="12" customFormat="1" ht="15.75" customHeight="1" x14ac:dyDescent="0.25">
      <c r="A24" s="13">
        <v>18</v>
      </c>
      <c r="B24" s="31">
        <v>2521200094</v>
      </c>
      <c r="C24" s="39" t="s">
        <v>32</v>
      </c>
      <c r="D24" s="15" t="s">
        <v>15</v>
      </c>
      <c r="E24" s="44" t="s">
        <v>16</v>
      </c>
      <c r="F24" s="47">
        <v>39993.730000000003</v>
      </c>
      <c r="G24" s="16"/>
      <c r="H24" s="16"/>
      <c r="I24" s="17">
        <f t="shared" si="0"/>
        <v>39993.730000000003</v>
      </c>
      <c r="J24" s="18"/>
      <c r="K24" s="19"/>
      <c r="L24" s="20"/>
    </row>
    <row r="25" spans="1:12" s="12" customFormat="1" ht="15.75" customHeight="1" x14ac:dyDescent="0.25">
      <c r="A25" s="13">
        <v>19</v>
      </c>
      <c r="B25" s="31">
        <v>2521200107</v>
      </c>
      <c r="C25" s="39" t="s">
        <v>33</v>
      </c>
      <c r="D25" s="15" t="s">
        <v>15</v>
      </c>
      <c r="E25" s="44" t="s">
        <v>16</v>
      </c>
      <c r="F25" s="47">
        <v>29516.81</v>
      </c>
      <c r="G25" s="16"/>
      <c r="H25" s="16"/>
      <c r="I25" s="17">
        <f t="shared" si="0"/>
        <v>29516.81</v>
      </c>
      <c r="J25" s="18"/>
      <c r="K25" s="19"/>
      <c r="L25" s="20"/>
    </row>
    <row r="26" spans="1:12" x14ac:dyDescent="0.25">
      <c r="A26" s="33">
        <v>20</v>
      </c>
      <c r="B26" s="32">
        <v>2521200125</v>
      </c>
      <c r="C26" s="40" t="s">
        <v>34</v>
      </c>
      <c r="D26" s="33" t="s">
        <v>15</v>
      </c>
      <c r="E26" s="33" t="s">
        <v>16</v>
      </c>
      <c r="F26" s="48">
        <v>22785.29</v>
      </c>
      <c r="G26" s="29"/>
      <c r="H26" s="29"/>
      <c r="I26" s="17">
        <f t="shared" si="0"/>
        <v>22785.29</v>
      </c>
      <c r="J26" s="30"/>
    </row>
    <row r="27" spans="1:12" x14ac:dyDescent="0.25">
      <c r="A27" s="33">
        <v>21</v>
      </c>
      <c r="B27" s="32">
        <v>2521200129</v>
      </c>
      <c r="C27" s="40" t="s">
        <v>35</v>
      </c>
      <c r="D27" s="33" t="s">
        <v>15</v>
      </c>
      <c r="E27" s="33" t="s">
        <v>16</v>
      </c>
      <c r="F27" s="48">
        <v>79078.53</v>
      </c>
      <c r="G27" s="29"/>
      <c r="H27" s="29"/>
      <c r="I27" s="17">
        <f t="shared" si="0"/>
        <v>79078.53</v>
      </c>
      <c r="J27" s="30"/>
    </row>
    <row r="28" spans="1:12" x14ac:dyDescent="0.25">
      <c r="A28" s="33">
        <v>22</v>
      </c>
      <c r="B28" s="32">
        <v>2521200135</v>
      </c>
      <c r="C28" s="40" t="s">
        <v>36</v>
      </c>
      <c r="D28" s="33" t="s">
        <v>15</v>
      </c>
      <c r="E28" s="33" t="s">
        <v>16</v>
      </c>
      <c r="F28" s="48">
        <v>9406.25</v>
      </c>
      <c r="G28" s="29"/>
      <c r="H28" s="29"/>
      <c r="I28" s="17">
        <f t="shared" si="0"/>
        <v>9406.25</v>
      </c>
      <c r="J28" s="30"/>
    </row>
    <row r="29" spans="1:12" x14ac:dyDescent="0.25">
      <c r="A29" s="33">
        <v>23</v>
      </c>
      <c r="B29" s="32">
        <v>2521200136</v>
      </c>
      <c r="C29" s="40" t="s">
        <v>37</v>
      </c>
      <c r="D29" s="33" t="s">
        <v>15</v>
      </c>
      <c r="E29" s="33" t="s">
        <v>16</v>
      </c>
      <c r="F29" s="48">
        <v>70691.33</v>
      </c>
      <c r="G29" s="29"/>
      <c r="H29" s="29"/>
      <c r="I29" s="17">
        <f t="shared" si="0"/>
        <v>70691.33</v>
      </c>
      <c r="J29" s="30"/>
    </row>
    <row r="30" spans="1:12" x14ac:dyDescent="0.25">
      <c r="A30" s="33">
        <v>24</v>
      </c>
      <c r="B30" s="32">
        <v>2521200137</v>
      </c>
      <c r="C30" s="40" t="s">
        <v>38</v>
      </c>
      <c r="D30" s="33" t="s">
        <v>15</v>
      </c>
      <c r="E30" s="33" t="s">
        <v>16</v>
      </c>
      <c r="F30" s="48">
        <v>95288.02</v>
      </c>
      <c r="G30" s="29"/>
      <c r="H30" s="29"/>
      <c r="I30" s="17">
        <f t="shared" si="0"/>
        <v>95288.02</v>
      </c>
      <c r="J30" s="30"/>
    </row>
    <row r="31" spans="1:12" x14ac:dyDescent="0.25">
      <c r="A31" s="33">
        <v>25</v>
      </c>
      <c r="B31" s="32">
        <v>2521200138</v>
      </c>
      <c r="C31" s="40" t="s">
        <v>39</v>
      </c>
      <c r="D31" s="33" t="s">
        <v>15</v>
      </c>
      <c r="E31" s="33" t="s">
        <v>16</v>
      </c>
      <c r="F31" s="48">
        <v>23224.62</v>
      </c>
      <c r="G31" s="29"/>
      <c r="H31" s="29"/>
      <c r="I31" s="17">
        <f t="shared" si="0"/>
        <v>23224.62</v>
      </c>
      <c r="J31" s="30"/>
    </row>
    <row r="32" spans="1:12" x14ac:dyDescent="0.25">
      <c r="A32" s="33">
        <v>26</v>
      </c>
      <c r="B32" s="32">
        <v>2521300056</v>
      </c>
      <c r="C32" s="40" t="s">
        <v>40</v>
      </c>
      <c r="D32" s="33" t="s">
        <v>15</v>
      </c>
      <c r="E32" s="33" t="s">
        <v>16</v>
      </c>
      <c r="F32" s="48">
        <v>5659.06</v>
      </c>
      <c r="G32" s="29"/>
      <c r="H32" s="29"/>
      <c r="I32" s="17">
        <f t="shared" si="0"/>
        <v>5659.06</v>
      </c>
      <c r="J32" s="30"/>
    </row>
    <row r="33" spans="1:10" x14ac:dyDescent="0.25">
      <c r="A33" s="33">
        <v>28</v>
      </c>
      <c r="B33" s="32">
        <v>2522100004</v>
      </c>
      <c r="C33" s="40" t="s">
        <v>41</v>
      </c>
      <c r="D33" s="33" t="s">
        <v>15</v>
      </c>
      <c r="E33" s="33" t="s">
        <v>16</v>
      </c>
      <c r="F33" s="48">
        <v>20823.27</v>
      </c>
      <c r="G33" s="29"/>
      <c r="H33" s="29"/>
      <c r="I33" s="17">
        <f t="shared" si="0"/>
        <v>20823.27</v>
      </c>
      <c r="J33" s="30"/>
    </row>
    <row r="34" spans="1:10" x14ac:dyDescent="0.25">
      <c r="A34" s="33">
        <v>29</v>
      </c>
      <c r="B34" s="32">
        <v>2522200001</v>
      </c>
      <c r="C34" s="40" t="s">
        <v>42</v>
      </c>
      <c r="D34" s="33" t="s">
        <v>15</v>
      </c>
      <c r="E34" s="33" t="s">
        <v>16</v>
      </c>
      <c r="F34" s="48">
        <v>15977.75</v>
      </c>
      <c r="G34" s="29"/>
      <c r="H34" s="29"/>
      <c r="I34" s="17">
        <f t="shared" si="0"/>
        <v>15977.75</v>
      </c>
      <c r="J34" s="30"/>
    </row>
    <row r="35" spans="1:10" x14ac:dyDescent="0.25">
      <c r="A35" s="33">
        <v>30</v>
      </c>
      <c r="B35" s="33">
        <v>2523200004</v>
      </c>
      <c r="C35" s="40" t="s">
        <v>43</v>
      </c>
      <c r="D35" s="33" t="s">
        <v>15</v>
      </c>
      <c r="E35" s="33" t="s">
        <v>16</v>
      </c>
      <c r="F35" s="48">
        <v>3538.32</v>
      </c>
      <c r="G35" s="29"/>
      <c r="H35" s="29"/>
      <c r="I35" s="17">
        <f t="shared" si="0"/>
        <v>3538.32</v>
      </c>
      <c r="J35" s="30"/>
    </row>
    <row r="36" spans="1:10" x14ac:dyDescent="0.25">
      <c r="A36" s="33">
        <v>31</v>
      </c>
      <c r="B36" s="33">
        <v>2523200005</v>
      </c>
      <c r="C36" s="40" t="s">
        <v>44</v>
      </c>
      <c r="D36" s="33" t="s">
        <v>15</v>
      </c>
      <c r="E36" s="33" t="s">
        <v>16</v>
      </c>
      <c r="F36" s="48">
        <v>13882.18</v>
      </c>
      <c r="G36" s="29"/>
      <c r="H36" s="29"/>
      <c r="I36" s="17">
        <f t="shared" si="0"/>
        <v>13882.18</v>
      </c>
      <c r="J36" s="30"/>
    </row>
    <row r="37" spans="1:10" x14ac:dyDescent="0.25">
      <c r="A37" s="33">
        <v>32</v>
      </c>
      <c r="B37" s="32">
        <v>2524200001</v>
      </c>
      <c r="C37" s="40" t="s">
        <v>45</v>
      </c>
      <c r="D37" s="33" t="s">
        <v>15</v>
      </c>
      <c r="E37" s="33" t="s">
        <v>16</v>
      </c>
      <c r="F37" s="48">
        <v>33560.42</v>
      </c>
      <c r="G37" s="29"/>
      <c r="H37" s="29"/>
      <c r="I37" s="17">
        <f t="shared" si="0"/>
        <v>33560.42</v>
      </c>
      <c r="J37" s="30"/>
    </row>
    <row r="38" spans="1:10" x14ac:dyDescent="0.25">
      <c r="A38" s="49" t="s">
        <v>48</v>
      </c>
      <c r="B38" s="50"/>
      <c r="C38" s="40"/>
      <c r="D38" s="33"/>
      <c r="E38" s="33"/>
      <c r="F38" s="48"/>
      <c r="G38" s="29"/>
      <c r="H38" s="29"/>
      <c r="I38" s="17">
        <f>SUM(I8:I37)</f>
        <v>800803.78</v>
      </c>
      <c r="J38" s="30"/>
    </row>
    <row r="39" spans="1:10" x14ac:dyDescent="0.25">
      <c r="A39" s="33" t="s">
        <v>46</v>
      </c>
      <c r="B39" s="28"/>
      <c r="C39" s="40"/>
      <c r="D39" s="33"/>
      <c r="E39" s="33"/>
      <c r="F39" s="48">
        <v>559791.30000000005</v>
      </c>
      <c r="G39" s="29"/>
      <c r="H39" s="29"/>
      <c r="I39" s="17">
        <f t="shared" si="0"/>
        <v>559791.30000000005</v>
      </c>
      <c r="J39" s="30"/>
    </row>
    <row r="40" spans="1:10" x14ac:dyDescent="0.25">
      <c r="A40" s="33"/>
      <c r="B40" s="28"/>
      <c r="C40" s="40"/>
      <c r="D40" s="33"/>
      <c r="E40" s="33"/>
      <c r="F40" s="48"/>
      <c r="G40" s="29"/>
      <c r="H40" s="29"/>
      <c r="I40" s="30"/>
      <c r="J40" s="30"/>
    </row>
    <row r="41" spans="1:10" x14ac:dyDescent="0.25">
      <c r="A41" s="33"/>
      <c r="B41" s="28"/>
      <c r="C41" s="40"/>
      <c r="D41" s="33"/>
      <c r="E41" s="33"/>
      <c r="F41" s="48"/>
      <c r="G41" s="29"/>
      <c r="H41" s="29"/>
      <c r="I41" s="30"/>
      <c r="J41" s="30"/>
    </row>
    <row r="42" spans="1:10" x14ac:dyDescent="0.25">
      <c r="A42" s="33"/>
      <c r="B42" s="28"/>
      <c r="C42" s="40"/>
      <c r="D42" s="33"/>
      <c r="E42" s="33"/>
      <c r="F42" s="48"/>
      <c r="G42" s="29"/>
      <c r="H42" s="29"/>
      <c r="I42" s="30"/>
      <c r="J42" s="30"/>
    </row>
  </sheetData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2026-02-03T07:48:26Z</dcterms:modified>
</cp:coreProperties>
</file>